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05" yWindow="5190" windowWidth="26505" windowHeight="8010"/>
  </bookViews>
  <sheets>
    <sheet name="Ком предл ТНГ.2019.1" sheetId="1" r:id="rId1"/>
  </sheets>
  <definedNames>
    <definedName name="_xlnm.Print_Area" localSheetId="0">'Ком предл ТНГ.2019.1'!$A$1:$M$50</definedName>
  </definedNames>
  <calcPr calcId="145621"/>
</workbook>
</file>

<file path=xl/calcChain.xml><?xml version="1.0" encoding="utf-8"?>
<calcChain xmlns="http://schemas.openxmlformats.org/spreadsheetml/2006/main">
  <c r="E26" i="1" l="1"/>
  <c r="A22" i="1" l="1"/>
  <c r="A23" i="1" s="1"/>
  <c r="A24" i="1" s="1"/>
  <c r="A25" i="1" s="1"/>
  <c r="H26" i="1" l="1"/>
  <c r="I26" i="1" l="1"/>
  <c r="J26" i="1" l="1"/>
</calcChain>
</file>

<file path=xl/sharedStrings.xml><?xml version="1.0" encoding="utf-8"?>
<sst xmlns="http://schemas.openxmlformats.org/spreadsheetml/2006/main" count="74" uniqueCount="60">
  <si>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</si>
  <si>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</si>
  <si>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Лот 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</si>
  <si>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</si>
  <si>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</si>
  <si>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</si>
  <si>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</si>
  <si>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</si>
  <si>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</si>
  <si>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</si>
  <si>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</si>
  <si>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</si>
  <si>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</si>
  <si>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</si>
  <si>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</si>
  <si>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</si>
  <si>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</si>
  <si>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</si>
  <si>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</si>
  <si>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</si>
  <si>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</si>
  <si>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</si>
  <si>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</si>
  <si>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</si>
  <si>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Иные существенные условия: _______________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</si>
  <si>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</si>
  <si>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</si>
  <si>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</si>
  <si>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</si>
  <si>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</si>
  <si>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</si>
  <si>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</si>
  <si>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</si>
  <si>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Т</t>
  </si>
  <si>
    <t>№ ______________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</si>
  <si>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</si>
  <si>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</si>
  <si>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</si>
  <si>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</si>
  <si>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</si>
  <si>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</si>
  <si>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Количество</t>
  </si>
  <si>
    <t>В период     
с ____ по ____</t>
  </si>
  <si>
    <t>Настоящим подтверждаю включение согласованных выше условий в Договор и их соблюдение.</t>
  </si>
  <si>
    <t>Сумма
НДС, руб.</t>
  </si>
  <si>
    <t xml:space="preserve">Общая стоимость 
с НДС, руб. </t>
  </si>
  <si>
    <t>Наличие у Покупателя поверенных весов, с предъявлением сертификата /свидетельства о поверке, согласно утвержденной программе по типу весов;</t>
  </si>
  <si>
    <t>Право Покупателя на привлечение к выполнению работ по подготовке к погрузке, взвешиванию, погрузке, вывозу/транспортировке Товара третьих лиц: _______________</t>
  </si>
  <si>
    <t>предлагает заключить Договор купли-продажи Товара в количестве и по ценам, указанным ниже:</t>
  </si>
  <si>
    <r>
      <t>Условия оплаты:</t>
    </r>
    <r>
      <rPr>
        <b/>
        <u/>
        <sz val="12"/>
        <rFont val="Times New Roman"/>
        <family val="1"/>
        <charset val="204"/>
      </rPr>
      <t xml:space="preserve"> 100% предоплата</t>
    </r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</si>
  <si>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АО "Тюменнефтегаз" оставляет за собой право - оставить коммерческое предложение Контрагента  без рассмотрения.</t>
  </si>
  <si>
    <t>№ 1906  Реализация «НВЛ»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</si>
  <si>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Приложение № 6 к извещению</t>
  </si>
  <si>
    <t>«____» __________ 2019  г.</t>
  </si>
  <si>
    <t>№ТНГ.2019.1 "Реализация НВЛ (трубная продукция)"</t>
  </si>
  <si>
    <t>Труба обсадная ОТТГ-146Х9,5-М ис.А муфты</t>
  </si>
  <si>
    <t>Труба б/ш г/д н/п пк/ст хл 325Х8-20А</t>
  </si>
  <si>
    <t>РФ, ЯНАО, Тазовский район, Русское месторождение</t>
  </si>
  <si>
    <t>С момента заключения договора в течение 60-ти календарнах дней</t>
  </si>
  <si>
    <t xml:space="preserve">
направляет настоящую оферту в АО "Тюменнефтегаз" с целью заключения договора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</si>
</sst>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9" fillId="0" borderId="0"/>
    <xf numFmtId="0" fontId="22" fillId="0" borderId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49" fontId="21" fillId="0" borderId="0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5" fillId="0" borderId="0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right" vertical="center"/>
    </xf>
    <xf numFmtId="49" fontId="23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5" fillId="0" borderId="0" xfId="0" applyFont="1" applyFill="1"/>
    <xf numFmtId="49" fontId="13" fillId="0" borderId="1" xfId="0" applyNumberFormat="1" applyFont="1" applyFill="1" applyBorder="1" applyAlignment="1" applyProtection="1">
      <alignment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top" wrapText="1"/>
    </xf>
    <xf numFmtId="49" fontId="23" fillId="0" borderId="3" xfId="0" applyNumberFormat="1" applyFont="1" applyBorder="1" applyAlignment="1">
      <alignment horizontal="right" vertical="center"/>
    </xf>
    <xf numFmtId="49" fontId="23" fillId="0" borderId="4" xfId="0" applyNumberFormat="1" applyFont="1" applyBorder="1" applyAlignment="1">
      <alignment horizontal="right" vertical="center"/>
    </xf>
    <xf numFmtId="49" fontId="23" fillId="0" borderId="5" xfId="0" applyNumberFormat="1" applyFont="1" applyBorder="1" applyAlignment="1">
      <alignment horizontal="right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zoomScaleNormal="100" zoomScaleSheetLayoutView="100" workbookViewId="0">
      <selection activeCell="C30" sqref="C30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5.140625" style="16" customWidth="1"/>
    <col min="6" max="6" width="33.5703125" style="1" customWidth="1"/>
    <col min="7" max="10" width="15.7109375" style="1" customWidth="1"/>
    <col min="11" max="11" width="18.7109375" style="15" customWidth="1"/>
    <col min="12" max="13" width="18.710937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3" t="s">
        <v>52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ht="11.25" customHeight="1" x14ac:dyDescent="0.25">
      <c r="B3" s="78" t="s">
        <v>0</v>
      </c>
      <c r="C3" s="78"/>
      <c r="D3" s="78"/>
      <c r="E3" s="66"/>
      <c r="F3" s="66"/>
      <c r="G3" s="66"/>
      <c r="H3" s="66"/>
      <c r="I3" s="66"/>
      <c r="J3" s="66"/>
      <c r="K3" s="66"/>
      <c r="L3" s="66"/>
      <c r="M3" s="66"/>
      <c r="N3" s="2"/>
    </row>
    <row r="4" spans="1:14" ht="18.75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7"/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5" t="s">
        <v>34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9" t="s">
        <v>53</v>
      </c>
      <c r="J7" s="63"/>
      <c r="K7" s="63"/>
      <c r="L7" s="63"/>
      <c r="M7" s="63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7"/>
      <c r="N9" s="2"/>
    </row>
    <row r="10" spans="1:14" ht="14.25" customHeight="1" x14ac:dyDescent="0.25">
      <c r="B10" s="81" t="s">
        <v>1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"/>
      <c r="N10" s="2"/>
    </row>
    <row r="11" spans="1:14" ht="19.5" customHeight="1" x14ac:dyDescent="0.25">
      <c r="B11" s="82" t="s">
        <v>59</v>
      </c>
      <c r="C11" s="82"/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9"/>
    </row>
    <row r="12" spans="1:14" ht="11.25" customHeight="1" x14ac:dyDescent="0.25">
      <c r="B12" s="25"/>
      <c r="C12" s="25"/>
      <c r="D12" s="25"/>
      <c r="E12" s="28"/>
      <c r="F12" s="28"/>
      <c r="G12" s="28"/>
      <c r="H12" s="28"/>
      <c r="I12" s="28"/>
      <c r="J12" s="28"/>
      <c r="K12" s="26"/>
      <c r="L12" s="26"/>
      <c r="M12" s="26"/>
      <c r="N12" s="24"/>
    </row>
    <row r="13" spans="1:14" ht="33.75" customHeight="1" x14ac:dyDescent="0.25">
      <c r="A13" s="18" t="s">
        <v>31</v>
      </c>
      <c r="B13" s="17"/>
      <c r="C13" s="84" t="s">
        <v>51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24"/>
    </row>
    <row r="14" spans="1:14" ht="8.25" customHeight="1" x14ac:dyDescent="0.25">
      <c r="B14" s="2"/>
      <c r="C14" s="2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4" customFormat="1" ht="15.75" x14ac:dyDescent="0.25">
      <c r="B15" s="10" t="s">
        <v>2</v>
      </c>
      <c r="C15" s="27" t="s">
        <v>54</v>
      </c>
      <c r="D15" s="27"/>
      <c r="G15" s="5"/>
      <c r="H15" s="5"/>
      <c r="I15" s="5"/>
      <c r="J15" s="5"/>
      <c r="K15" s="5"/>
      <c r="L15" s="5"/>
      <c r="M15" s="5"/>
      <c r="N15" s="5"/>
    </row>
    <row r="16" spans="1:14" s="4" customFormat="1" ht="5.25" customHeight="1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" customFormat="1" ht="15.75" customHeight="1" x14ac:dyDescent="0.25">
      <c r="B17" s="86" t="s">
        <v>48</v>
      </c>
      <c r="C17" s="86"/>
      <c r="D17" s="86"/>
      <c r="E17" s="86"/>
      <c r="F17" s="86"/>
      <c r="G17" s="86"/>
      <c r="H17" s="86"/>
      <c r="I17" s="86"/>
      <c r="J17" s="86"/>
      <c r="K17" s="12"/>
      <c r="L17" s="12"/>
      <c r="M17" s="12"/>
      <c r="N17" s="11"/>
    </row>
    <row r="18" spans="1:14" s="4" customFormat="1" ht="6.75" customHeight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32"/>
    </row>
    <row r="19" spans="1:14" ht="28.5" customHeight="1" x14ac:dyDescent="0.25">
      <c r="A19" s="67" t="s">
        <v>3</v>
      </c>
      <c r="B19" s="67" t="s">
        <v>4</v>
      </c>
      <c r="C19" s="67" t="s">
        <v>5</v>
      </c>
      <c r="D19" s="67" t="s">
        <v>6</v>
      </c>
      <c r="E19" s="67" t="s">
        <v>41</v>
      </c>
      <c r="F19" s="67" t="s">
        <v>7</v>
      </c>
      <c r="G19" s="67" t="s">
        <v>40</v>
      </c>
      <c r="H19" s="67" t="s">
        <v>8</v>
      </c>
      <c r="I19" s="67" t="s">
        <v>44</v>
      </c>
      <c r="J19" s="67" t="s">
        <v>45</v>
      </c>
      <c r="K19" s="87" t="s">
        <v>9</v>
      </c>
      <c r="L19" s="87"/>
      <c r="M19" s="87"/>
      <c r="N19" s="2"/>
    </row>
    <row r="20" spans="1:14" ht="32.25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41" t="s">
        <v>42</v>
      </c>
      <c r="L20" s="41" t="s">
        <v>42</v>
      </c>
      <c r="M20" s="41" t="s">
        <v>42</v>
      </c>
      <c r="N20" s="2"/>
    </row>
    <row r="21" spans="1:14" ht="18" customHeight="1" x14ac:dyDescent="0.25">
      <c r="A21" s="36" t="s">
        <v>10</v>
      </c>
      <c r="B21" s="36" t="s">
        <v>11</v>
      </c>
      <c r="C21" s="36" t="s">
        <v>12</v>
      </c>
      <c r="D21" s="36" t="s">
        <v>13</v>
      </c>
      <c r="E21" s="36" t="s">
        <v>14</v>
      </c>
      <c r="F21" s="36" t="s">
        <v>15</v>
      </c>
      <c r="G21" s="36" t="s">
        <v>16</v>
      </c>
      <c r="H21" s="36" t="s">
        <v>17</v>
      </c>
      <c r="I21" s="36" t="s">
        <v>18</v>
      </c>
      <c r="J21" s="36" t="s">
        <v>19</v>
      </c>
      <c r="K21" s="36" t="s">
        <v>20</v>
      </c>
      <c r="L21" s="36" t="s">
        <v>21</v>
      </c>
      <c r="M21" s="36" t="s">
        <v>22</v>
      </c>
      <c r="N21" s="2"/>
    </row>
    <row r="22" spans="1:14" s="58" customFormat="1" ht="30" x14ac:dyDescent="0.25">
      <c r="A22" s="56" t="e">
        <f>#REF!+1</f>
        <v>#REF!</v>
      </c>
      <c r="B22" s="60">
        <v>20209454</v>
      </c>
      <c r="C22" s="59" t="s">
        <v>55</v>
      </c>
      <c r="D22" s="60" t="s">
        <v>33</v>
      </c>
      <c r="E22" s="61">
        <v>29.393000000000001</v>
      </c>
      <c r="F22" s="62" t="s">
        <v>57</v>
      </c>
      <c r="G22" s="55"/>
      <c r="H22" s="54"/>
      <c r="I22" s="54"/>
      <c r="J22" s="55"/>
      <c r="K22" s="72" t="s">
        <v>58</v>
      </c>
      <c r="L22" s="73"/>
      <c r="M22" s="74"/>
      <c r="N22" s="57"/>
    </row>
    <row r="23" spans="1:14" s="58" customFormat="1" ht="30" x14ac:dyDescent="0.25">
      <c r="A23" s="56" t="e">
        <f t="shared" ref="A23:A25" si="0">A22+1</f>
        <v>#REF!</v>
      </c>
      <c r="B23" s="60">
        <v>20209454</v>
      </c>
      <c r="C23" s="59" t="s">
        <v>55</v>
      </c>
      <c r="D23" s="60" t="s">
        <v>33</v>
      </c>
      <c r="E23" s="61">
        <v>45.374000000000002</v>
      </c>
      <c r="F23" s="62" t="s">
        <v>57</v>
      </c>
      <c r="G23" s="55"/>
      <c r="H23" s="54"/>
      <c r="I23" s="54"/>
      <c r="J23" s="55"/>
      <c r="K23" s="72" t="s">
        <v>58</v>
      </c>
      <c r="L23" s="73"/>
      <c r="M23" s="74"/>
      <c r="N23" s="57"/>
    </row>
    <row r="24" spans="1:14" s="58" customFormat="1" ht="30" x14ac:dyDescent="0.25">
      <c r="A24" s="56" t="e">
        <f t="shared" si="0"/>
        <v>#REF!</v>
      </c>
      <c r="B24" s="60">
        <v>20209454</v>
      </c>
      <c r="C24" s="59" t="s">
        <v>55</v>
      </c>
      <c r="D24" s="60" t="s">
        <v>33</v>
      </c>
      <c r="E24" s="61">
        <v>48.08</v>
      </c>
      <c r="F24" s="62" t="s">
        <v>57</v>
      </c>
      <c r="G24" s="55"/>
      <c r="H24" s="54"/>
      <c r="I24" s="54"/>
      <c r="J24" s="55"/>
      <c r="K24" s="72" t="s">
        <v>58</v>
      </c>
      <c r="L24" s="73"/>
      <c r="M24" s="74"/>
      <c r="N24" s="57"/>
    </row>
    <row r="25" spans="1:14" s="58" customFormat="1" ht="30" x14ac:dyDescent="0.25">
      <c r="A25" s="56" t="e">
        <f t="shared" si="0"/>
        <v>#REF!</v>
      </c>
      <c r="B25" s="60">
        <v>20175151</v>
      </c>
      <c r="C25" s="59" t="s">
        <v>56</v>
      </c>
      <c r="D25" s="60" t="s">
        <v>33</v>
      </c>
      <c r="E25" s="61">
        <v>9.3309999999999995</v>
      </c>
      <c r="F25" s="62" t="s">
        <v>57</v>
      </c>
      <c r="G25" s="55"/>
      <c r="H25" s="54"/>
      <c r="I25" s="54"/>
      <c r="J25" s="55"/>
      <c r="K25" s="72" t="s">
        <v>58</v>
      </c>
      <c r="L25" s="73"/>
      <c r="M25" s="74"/>
      <c r="N25" s="57"/>
    </row>
    <row r="26" spans="1:14" s="30" customFormat="1" ht="19.5" customHeight="1" x14ac:dyDescent="0.25">
      <c r="A26" s="69" t="s">
        <v>35</v>
      </c>
      <c r="B26" s="70"/>
      <c r="C26" s="71"/>
      <c r="D26" s="42" t="s">
        <v>33</v>
      </c>
      <c r="E26" s="29">
        <f>SUM(E22:E25)</f>
        <v>132.178</v>
      </c>
      <c r="F26" s="43"/>
      <c r="G26" s="44"/>
      <c r="H26" s="34">
        <f>SUM(H22:H25)</f>
        <v>0</v>
      </c>
      <c r="I26" s="34">
        <f>SUM(I22:I25)</f>
        <v>0</v>
      </c>
      <c r="J26" s="34">
        <f>SUM(J22:J25)</f>
        <v>0</v>
      </c>
      <c r="K26" s="75"/>
      <c r="L26" s="76"/>
      <c r="M26" s="77"/>
      <c r="N26" s="45"/>
    </row>
    <row r="27" spans="1:14" s="30" customFormat="1" ht="19.5" customHeight="1" x14ac:dyDescent="0.25">
      <c r="A27" s="47"/>
      <c r="B27" s="47"/>
      <c r="C27" s="47"/>
      <c r="D27" s="48"/>
      <c r="E27" s="49"/>
      <c r="F27" s="50"/>
      <c r="G27" s="51"/>
      <c r="H27" s="52"/>
      <c r="I27" s="52"/>
      <c r="J27" s="52"/>
      <c r="K27" s="53"/>
      <c r="L27" s="53"/>
      <c r="M27" s="53"/>
      <c r="N27" s="45"/>
    </row>
    <row r="28" spans="1:14" s="21" customFormat="1" ht="14.25" customHeight="1" x14ac:dyDescent="0.25">
      <c r="A28" s="19"/>
      <c r="B28" s="19" t="s">
        <v>32</v>
      </c>
      <c r="C28" s="19"/>
      <c r="D28" s="19"/>
      <c r="E28" s="20"/>
      <c r="F28" s="20"/>
      <c r="G28" s="20"/>
      <c r="H28" s="20"/>
      <c r="I28" s="20"/>
      <c r="J28" s="20"/>
    </row>
    <row r="29" spans="1:14" s="21" customFormat="1" ht="15.75" customHeight="1" x14ac:dyDescent="0.25">
      <c r="A29" s="46">
        <v>1</v>
      </c>
      <c r="B29" s="40" t="s">
        <v>38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</row>
    <row r="30" spans="1:14" s="21" customFormat="1" ht="15.75" customHeight="1" x14ac:dyDescent="0.25">
      <c r="A30" s="46">
        <v>2</v>
      </c>
      <c r="B30" s="40" t="s">
        <v>46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</row>
    <row r="31" spans="1:14" s="21" customFormat="1" ht="15.75" customHeight="1" x14ac:dyDescent="0.25">
      <c r="A31" s="46">
        <v>3</v>
      </c>
      <c r="B31" s="40" t="s">
        <v>39</v>
      </c>
      <c r="C31" s="38"/>
      <c r="D31" s="38"/>
      <c r="E31" s="38"/>
      <c r="F31" s="38"/>
      <c r="G31" s="38"/>
      <c r="H31" s="38"/>
      <c r="I31" s="38"/>
      <c r="J31" s="38"/>
      <c r="K31" s="39"/>
      <c r="L31" s="39"/>
      <c r="M31" s="39"/>
    </row>
    <row r="32" spans="1:14" s="21" customFormat="1" ht="15.75" customHeight="1" x14ac:dyDescent="0.25">
      <c r="A32" s="46">
        <v>4</v>
      </c>
      <c r="B32" s="40" t="s">
        <v>36</v>
      </c>
      <c r="C32" s="38"/>
      <c r="D32" s="38"/>
      <c r="E32" s="38"/>
      <c r="F32" s="38"/>
      <c r="G32" s="38"/>
      <c r="H32" s="38"/>
      <c r="I32" s="38"/>
      <c r="J32" s="38"/>
      <c r="K32" s="39"/>
      <c r="L32" s="39"/>
      <c r="M32" s="39"/>
    </row>
    <row r="33" spans="1:14" s="21" customFormat="1" ht="15.75" customHeight="1" x14ac:dyDescent="0.25">
      <c r="A33" s="46">
        <v>5</v>
      </c>
      <c r="B33" s="40" t="s">
        <v>37</v>
      </c>
      <c r="C33" s="38"/>
      <c r="D33" s="38"/>
      <c r="E33" s="38"/>
      <c r="F33" s="38"/>
      <c r="G33" s="38"/>
      <c r="H33" s="38"/>
      <c r="I33" s="38"/>
      <c r="J33" s="38"/>
      <c r="K33" s="39"/>
      <c r="L33" s="39"/>
      <c r="M33" s="39"/>
    </row>
    <row r="34" spans="1:14" s="21" customFormat="1" ht="30" customHeight="1" x14ac:dyDescent="0.25">
      <c r="A34" s="46">
        <v>6</v>
      </c>
      <c r="B34" s="68" t="s">
        <v>50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</row>
    <row r="35" spans="1:14" s="21" customFormat="1" ht="8.25" customHeight="1" x14ac:dyDescent="0.25">
      <c r="A35" s="31"/>
      <c r="B35" s="22"/>
      <c r="C35" s="23"/>
      <c r="D35" s="23"/>
      <c r="E35" s="23"/>
      <c r="F35" s="23"/>
      <c r="G35" s="23"/>
      <c r="H35" s="23"/>
      <c r="I35" s="23"/>
      <c r="J35" s="23"/>
    </row>
    <row r="36" spans="1:14" s="4" customFormat="1" ht="15.75" x14ac:dyDescent="0.25">
      <c r="B36" s="64" t="s">
        <v>23</v>
      </c>
      <c r="C36" s="64"/>
      <c r="D36" s="64"/>
      <c r="E36" s="64"/>
      <c r="F36" s="64"/>
      <c r="G36" s="64"/>
      <c r="H36" s="64"/>
      <c r="I36" s="64"/>
      <c r="J36" s="64"/>
      <c r="K36" s="13"/>
      <c r="L36" s="13"/>
      <c r="M36" s="13"/>
      <c r="N36" s="5"/>
    </row>
    <row r="37" spans="1:14" s="4" customFormat="1" ht="15.75" x14ac:dyDescent="0.25">
      <c r="B37" s="64" t="s">
        <v>49</v>
      </c>
      <c r="C37" s="64"/>
      <c r="D37" s="64"/>
      <c r="E37" s="64"/>
      <c r="F37" s="64"/>
      <c r="G37" s="64"/>
      <c r="H37" s="64"/>
      <c r="I37" s="64"/>
      <c r="J37" s="64"/>
      <c r="K37" s="64"/>
      <c r="L37" s="13"/>
      <c r="M37" s="13"/>
      <c r="N37" s="5"/>
    </row>
    <row r="38" spans="1:14" s="4" customFormat="1" ht="9.75" customHeight="1" x14ac:dyDescent="0.25">
      <c r="B38" s="65" t="s">
        <v>47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5"/>
    </row>
    <row r="39" spans="1:14" s="4" customFormat="1" ht="11.25" customHeight="1" x14ac:dyDescent="0.25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5"/>
    </row>
    <row r="40" spans="1:14" s="4" customFormat="1" ht="15.75" x14ac:dyDescent="0.25">
      <c r="B40" s="64" t="s">
        <v>24</v>
      </c>
      <c r="C40" s="64"/>
      <c r="D40" s="64"/>
      <c r="E40" s="64"/>
      <c r="F40" s="64"/>
      <c r="G40" s="64"/>
      <c r="H40" s="64"/>
      <c r="I40" s="64"/>
      <c r="J40" s="13"/>
      <c r="K40" s="13"/>
      <c r="L40" s="13"/>
      <c r="M40" s="13"/>
      <c r="N40" s="5"/>
    </row>
    <row r="41" spans="1:14" s="4" customFormat="1" ht="15.75" x14ac:dyDescent="0.25">
      <c r="B41" s="65" t="s">
        <v>43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5"/>
    </row>
    <row r="42" spans="1:14" s="4" customFormat="1" ht="15.75" x14ac:dyDescent="0.25">
      <c r="B42" s="65" t="s">
        <v>25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5"/>
    </row>
    <row r="43" spans="1:14" s="4" customFormat="1" ht="7.5" customHeight="1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s="4" customFormat="1" ht="15.75" x14ac:dyDescent="0.25">
      <c r="B44" s="63" t="s">
        <v>26</v>
      </c>
      <c r="C44" s="63"/>
      <c r="D44" s="63"/>
      <c r="E44" s="63"/>
      <c r="F44" s="63"/>
      <c r="G44" s="63"/>
      <c r="H44" s="63"/>
      <c r="I44" s="63"/>
      <c r="J44" s="5"/>
      <c r="K44" s="5"/>
      <c r="L44" s="5"/>
      <c r="M44" s="5"/>
      <c r="N44" s="5"/>
    </row>
    <row r="45" spans="1:14" s="4" customFormat="1" ht="5.25" customHeight="1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4" customFormat="1" ht="12.75" customHeight="1" x14ac:dyDescent="0.25">
      <c r="B46" s="63" t="s">
        <v>27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5"/>
    </row>
    <row r="47" spans="1:14" s="14" customFormat="1" ht="12.75" x14ac:dyDescent="0.2">
      <c r="B47" s="66" t="s">
        <v>28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2"/>
    </row>
    <row r="48" spans="1:14" s="4" customFormat="1" ht="10.5" customHeight="1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2:14" s="4" customFormat="1" ht="15.75" x14ac:dyDescent="0.25">
      <c r="B49" s="63" t="s">
        <v>29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5"/>
    </row>
    <row r="50" spans="2:14" x14ac:dyDescent="0.25">
      <c r="H50" s="9" t="s">
        <v>30</v>
      </c>
    </row>
  </sheetData>
  <mergeCells count="35">
    <mergeCell ref="C13:M13"/>
    <mergeCell ref="B17:J17"/>
    <mergeCell ref="K19:M19"/>
    <mergeCell ref="I19:I20"/>
    <mergeCell ref="J19:J20"/>
    <mergeCell ref="E19:E20"/>
    <mergeCell ref="F19:F20"/>
    <mergeCell ref="G19:G20"/>
    <mergeCell ref="B3:M4"/>
    <mergeCell ref="I7:M7"/>
    <mergeCell ref="B9:L9"/>
    <mergeCell ref="B10:L10"/>
    <mergeCell ref="B11:M11"/>
    <mergeCell ref="A19:A20"/>
    <mergeCell ref="B19:B20"/>
    <mergeCell ref="H19:H20"/>
    <mergeCell ref="B34:M34"/>
    <mergeCell ref="C19:C20"/>
    <mergeCell ref="D19:D20"/>
    <mergeCell ref="A26:C26"/>
    <mergeCell ref="K22:M22"/>
    <mergeCell ref="K26:M26"/>
    <mergeCell ref="K23:M23"/>
    <mergeCell ref="K24:M24"/>
    <mergeCell ref="K25:M25"/>
    <mergeCell ref="B49:M49"/>
    <mergeCell ref="B36:J36"/>
    <mergeCell ref="B37:K37"/>
    <mergeCell ref="B38:M39"/>
    <mergeCell ref="B40:I40"/>
    <mergeCell ref="B41:M41"/>
    <mergeCell ref="B42:M42"/>
    <mergeCell ref="B44:I44"/>
    <mergeCell ref="B46:M46"/>
    <mergeCell ref="B47:M47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3" fitToHeight="0" orientation="landscape" horizontalDpi="180" verticalDpi="180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ТНГ.2019.1</vt:lpstr>
      <vt:lpstr>'Ком предл ТНГ.2019.1'!Область_печати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2019-04-16T04:15:05Z</dcterms:modified>
</cp:coreProperties>
</file>